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Egle1\Desktop\22-2232\"/>
    </mc:Choice>
  </mc:AlternateContent>
  <xr:revisionPtr revIDLastSave="0" documentId="8_{3044CE22-664C-41DB-9D77-5BA456450B2F}" xr6:coauthVersionLast="47" xr6:coauthVersionMax="47" xr10:uidLastSave="{00000000-0000-0000-0000-000000000000}"/>
  <bookViews>
    <workbookView xWindow="2544" yWindow="2544" windowWidth="17280" windowHeight="8964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1" l="1"/>
  <c r="H21" i="1" s="1"/>
  <c r="G20" i="1"/>
  <c r="G21" i="1" s="1"/>
  <c r="F20" i="1"/>
  <c r="F21" i="1" s="1"/>
  <c r="E20" i="1"/>
  <c r="E21" i="1" s="1"/>
  <c r="D19" i="1"/>
  <c r="D20" i="1" l="1"/>
  <c r="D21" i="1" s="1"/>
</calcChain>
</file>

<file path=xl/sharedStrings.xml><?xml version="1.0" encoding="utf-8"?>
<sst xmlns="http://schemas.openxmlformats.org/spreadsheetml/2006/main" count="50" uniqueCount="49">
  <si>
    <t>2022 METŲ KALENDORINIS  DARBŲ VYKDYMO GRAFIKAS</t>
  </si>
  <si>
    <t>Nr.</t>
  </si>
  <si>
    <t>Nuolatinių Darbų veiklos (etapo) pavadinimas</t>
  </si>
  <si>
    <t>Bendra darbo apimtis (fiziniais mato vienetais)</t>
  </si>
  <si>
    <t xml:space="preserve">                             2022 metai                                                                                                            </t>
  </si>
  <si>
    <t>Rugsėjis</t>
  </si>
  <si>
    <t>Spalis</t>
  </si>
  <si>
    <t>Lapkritis</t>
  </si>
  <si>
    <t>Gruodis</t>
  </si>
  <si>
    <t>1.</t>
  </si>
  <si>
    <t>Panevėžio autobusų stoties su požemine automobilių stovėjimo aikštele Savanorių a. 9, Panevėžyje, statybos darbo projekto parengimas</t>
  </si>
  <si>
    <t>0,3 kompl.</t>
  </si>
  <si>
    <t>2.</t>
  </si>
  <si>
    <t>Panevėžio autobusų stoties su požemine automobilių stovėjimo aikštele Savanorių a. 9, Panevėžyje, statybos darbai</t>
  </si>
  <si>
    <t>1 kompl.</t>
  </si>
  <si>
    <t xml:space="preserve"> </t>
  </si>
  <si>
    <t>2.2</t>
  </si>
  <si>
    <t>Autobusų stoties su požemine automobilių stovėjimo aikštele statyba ir kt. (Architektūros dalis, Konstrukcijų dalis, Gaisrinės saugos dalis)</t>
  </si>
  <si>
    <t>0,2 kompl.</t>
  </si>
  <si>
    <t>2.2.1</t>
  </si>
  <si>
    <t>Žemės darbai</t>
  </si>
  <si>
    <t>2.2.2</t>
  </si>
  <si>
    <t>Gręžtiniai monolito gelžbetonio pamatai (špuntinės sienutės)</t>
  </si>
  <si>
    <t>465 m3</t>
  </si>
  <si>
    <t>2.2.3</t>
  </si>
  <si>
    <t>Gręžtiniai monolito gelžbetonio pamatai (vidaus sienoms)</t>
  </si>
  <si>
    <t>300 m3</t>
  </si>
  <si>
    <t>2.2.4</t>
  </si>
  <si>
    <t>Špuntinės sienutės betonavimas</t>
  </si>
  <si>
    <t>40 m3</t>
  </si>
  <si>
    <t>2.2.5</t>
  </si>
  <si>
    <t>Paruošiamojo sluoksnio betonavimas C8/10</t>
  </si>
  <si>
    <t>13,6 m3</t>
  </si>
  <si>
    <t>2.2.6</t>
  </si>
  <si>
    <t>Pasluoksnių įrengimas grindimsmechanizuotai. 200 mm storio smėlio-žvyro sluoksnis</t>
  </si>
  <si>
    <t>2242 m2</t>
  </si>
  <si>
    <t>Suma (be PVM):</t>
  </si>
  <si>
    <t>PVM (21%) suma:</t>
  </si>
  <si>
    <t>Bendra suma:</t>
  </si>
  <si>
    <t>Rangovas:</t>
  </si>
  <si>
    <t>Užsakovas:</t>
  </si>
  <si>
    <t>UAB "Kriautė"</t>
  </si>
  <si>
    <t>Panevėžio miesto savivaldybės administracija</t>
  </si>
  <si>
    <t>Generalinis  direktorius                  Jaunius Kavaliauskas</t>
  </si>
  <si>
    <t xml:space="preserve">Administracijos direktorius   </t>
  </si>
  <si>
    <t>Tomas Jukna</t>
  </si>
  <si>
    <t>Sutarties 2 priedas</t>
  </si>
  <si>
    <t>Panevėžio autobusų stoties su požemine automobilių stovėjimo aikštele Savanorių a. 9, Panevėžyje, statybos darbo projekto parengimas ir rangos darbai</t>
  </si>
  <si>
    <t>2022 m.  atliekamo Darbo (etapo) kaina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</si>
</sst>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2" fillId="0" borderId="2" xfId="0" applyNumberFormat="1" applyFont="1" applyBorder="1"/>
    <xf numFmtId="2" fontId="2" fillId="0" borderId="2" xfId="0" applyNumberFormat="1" applyFont="1" applyBorder="1"/>
    <xf numFmtId="0" fontId="2" fillId="0" borderId="2" xfId="0" applyFont="1" applyBorder="1"/>
    <xf numFmtId="2" fontId="1" fillId="0" borderId="2" xfId="0" applyNumberFormat="1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8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6" xfId="0" applyFont="1" applyFill="1" applyBorder="1"/>
    <xf numFmtId="0" fontId="3" fillId="0" borderId="2" xfId="0" applyFont="1" applyFill="1" applyBorder="1"/>
    <xf numFmtId="0" fontId="1" fillId="0" borderId="2" xfId="0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7"/>
  <sheetViews>
    <sheetView tabSelected="1" topLeftCell="A7" workbookViewId="0">
      <selection activeCell="F10" sqref="F10"/>
    </sheetView>
  </sheetViews>
  <sheetFormatPr defaultColWidth="9.109375" defaultRowHeight="13.2" x14ac:dyDescent="0.25"/>
  <cols>
    <col min="1" max="1" width="5.109375" style="9" customWidth="1"/>
    <col min="2" max="2" width="50.5546875" style="9" bestFit="1" customWidth="1"/>
    <col min="3" max="3" width="13.5546875" style="9" customWidth="1"/>
    <col min="4" max="4" width="10.88671875" style="9" customWidth="1"/>
    <col min="5" max="5" width="11.88671875" style="9" bestFit="1" customWidth="1"/>
    <col min="6" max="6" width="18.44140625" style="9" customWidth="1"/>
    <col min="7" max="8" width="13.109375" style="9" bestFit="1" customWidth="1"/>
    <col min="9" max="16384" width="9.109375" style="9"/>
  </cols>
  <sheetData>
    <row r="2" spans="1:8" x14ac:dyDescent="0.25">
      <c r="G2" s="9" t="s">
        <v>46</v>
      </c>
    </row>
    <row r="4" spans="1:8" x14ac:dyDescent="0.25">
      <c r="B4" s="1"/>
      <c r="C4" s="11" t="s">
        <v>0</v>
      </c>
      <c r="E4" s="1"/>
      <c r="F4" s="1"/>
      <c r="G4" s="1"/>
      <c r="H4" s="1"/>
    </row>
    <row r="5" spans="1:8" x14ac:dyDescent="0.25">
      <c r="B5" s="1"/>
      <c r="C5" s="1"/>
      <c r="D5" s="1"/>
      <c r="E5" s="1"/>
      <c r="F5" s="1"/>
      <c r="G5" s="1"/>
      <c r="H5" s="1"/>
    </row>
    <row r="6" spans="1:8" x14ac:dyDescent="0.25">
      <c r="A6" s="12" t="s">
        <v>47</v>
      </c>
      <c r="B6" s="1"/>
      <c r="C6" s="1"/>
      <c r="D6" s="1"/>
      <c r="E6" s="1"/>
      <c r="F6" s="1"/>
      <c r="G6" s="1"/>
      <c r="H6" s="1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20" t="s">
        <v>1</v>
      </c>
      <c r="B8" s="20" t="s">
        <v>2</v>
      </c>
      <c r="C8" s="21" t="s">
        <v>3</v>
      </c>
      <c r="D8" s="21" t="s">
        <v>48</v>
      </c>
      <c r="E8" s="22" t="s">
        <v>4</v>
      </c>
      <c r="F8" s="23"/>
      <c r="G8" s="23"/>
      <c r="H8" s="24"/>
    </row>
    <row r="9" spans="1:8" ht="65.25" customHeight="1" x14ac:dyDescent="0.25">
      <c r="A9" s="20"/>
      <c r="B9" s="20"/>
      <c r="C9" s="21"/>
      <c r="D9" s="21"/>
      <c r="E9" s="2" t="s">
        <v>5</v>
      </c>
      <c r="F9" s="2" t="s">
        <v>6</v>
      </c>
      <c r="G9" s="2" t="s">
        <v>7</v>
      </c>
      <c r="H9" s="2" t="s">
        <v>8</v>
      </c>
    </row>
    <row r="10" spans="1:8" ht="39.6" x14ac:dyDescent="0.25">
      <c r="A10" s="3" t="s">
        <v>9</v>
      </c>
      <c r="B10" s="4" t="s">
        <v>10</v>
      </c>
      <c r="C10" s="3" t="s">
        <v>11</v>
      </c>
      <c r="D10" s="5">
        <v>50231.35</v>
      </c>
      <c r="E10" s="13">
        <v>12557.84</v>
      </c>
      <c r="F10" s="13">
        <v>12557.84</v>
      </c>
      <c r="G10" s="13">
        <v>12557.84</v>
      </c>
      <c r="H10" s="13">
        <v>12557.83</v>
      </c>
    </row>
    <row r="11" spans="1:8" ht="26.4" x14ac:dyDescent="0.25">
      <c r="A11" s="3" t="s">
        <v>12</v>
      </c>
      <c r="B11" s="4" t="s">
        <v>13</v>
      </c>
      <c r="C11" s="3" t="s">
        <v>14</v>
      </c>
      <c r="D11" s="6" t="s">
        <v>15</v>
      </c>
      <c r="E11" s="14"/>
      <c r="F11" s="15"/>
      <c r="G11" s="15"/>
      <c r="H11" s="14"/>
    </row>
    <row r="12" spans="1:8" ht="39.6" x14ac:dyDescent="0.25">
      <c r="A12" s="3" t="s">
        <v>16</v>
      </c>
      <c r="B12" s="4" t="s">
        <v>17</v>
      </c>
      <c r="C12" s="3" t="s">
        <v>18</v>
      </c>
      <c r="D12" s="5">
        <v>776214.93</v>
      </c>
      <c r="E12" s="13">
        <v>31912.42</v>
      </c>
      <c r="F12" s="13">
        <v>124048.05</v>
      </c>
      <c r="G12" s="13">
        <v>343421.2</v>
      </c>
      <c r="H12" s="13">
        <v>276833.26</v>
      </c>
    </row>
    <row r="13" spans="1:8" x14ac:dyDescent="0.25">
      <c r="A13" s="3" t="s">
        <v>19</v>
      </c>
      <c r="B13" s="4" t="s">
        <v>20</v>
      </c>
      <c r="C13" s="3" t="s">
        <v>14</v>
      </c>
      <c r="D13" s="6"/>
      <c r="E13" s="13">
        <v>31912.42</v>
      </c>
      <c r="F13" s="14"/>
      <c r="G13" s="13">
        <v>139375.15</v>
      </c>
      <c r="H13" s="13">
        <v>139375.14000000001</v>
      </c>
    </row>
    <row r="14" spans="1:8" x14ac:dyDescent="0.25">
      <c r="A14" s="3" t="s">
        <v>21</v>
      </c>
      <c r="B14" s="4" t="s">
        <v>22</v>
      </c>
      <c r="C14" s="3" t="s">
        <v>23</v>
      </c>
      <c r="D14" s="6"/>
      <c r="E14" s="14"/>
      <c r="F14" s="13">
        <v>124048.05</v>
      </c>
      <c r="G14" s="13">
        <v>124048.05</v>
      </c>
      <c r="H14" s="13"/>
    </row>
    <row r="15" spans="1:8" x14ac:dyDescent="0.25">
      <c r="A15" s="3" t="s">
        <v>24</v>
      </c>
      <c r="B15" s="4" t="s">
        <v>25</v>
      </c>
      <c r="C15" s="3" t="s">
        <v>26</v>
      </c>
      <c r="D15" s="6"/>
      <c r="E15" s="14"/>
      <c r="F15" s="14"/>
      <c r="G15" s="13">
        <v>79998</v>
      </c>
      <c r="H15" s="13">
        <v>79998</v>
      </c>
    </row>
    <row r="16" spans="1:8" x14ac:dyDescent="0.25">
      <c r="A16" s="3" t="s">
        <v>27</v>
      </c>
      <c r="B16" s="4" t="s">
        <v>28</v>
      </c>
      <c r="C16" s="3" t="s">
        <v>29</v>
      </c>
      <c r="D16" s="6"/>
      <c r="E16" s="15"/>
      <c r="F16" s="15"/>
      <c r="G16" s="15"/>
      <c r="H16" s="13">
        <v>25224.400000000001</v>
      </c>
    </row>
    <row r="17" spans="1:8" x14ac:dyDescent="0.25">
      <c r="A17" s="3" t="s">
        <v>30</v>
      </c>
      <c r="B17" s="4" t="s">
        <v>31</v>
      </c>
      <c r="C17" s="3" t="s">
        <v>32</v>
      </c>
      <c r="D17" s="6"/>
      <c r="E17" s="14"/>
      <c r="F17" s="14"/>
      <c r="G17" s="14"/>
      <c r="H17" s="13">
        <v>8283.76</v>
      </c>
    </row>
    <row r="18" spans="1:8" ht="26.4" x14ac:dyDescent="0.25">
      <c r="A18" s="3" t="s">
        <v>33</v>
      </c>
      <c r="B18" s="4" t="s">
        <v>34</v>
      </c>
      <c r="C18" s="3" t="s">
        <v>35</v>
      </c>
      <c r="D18" s="7"/>
      <c r="E18" s="16"/>
      <c r="F18" s="16"/>
      <c r="G18" s="16"/>
      <c r="H18" s="13">
        <v>23951.96</v>
      </c>
    </row>
    <row r="19" spans="1:8" x14ac:dyDescent="0.25">
      <c r="A19" s="7"/>
      <c r="B19" s="17" t="s">
        <v>36</v>
      </c>
      <c r="C19" s="17"/>
      <c r="D19" s="8">
        <f>SUM(D10:D18)</f>
        <v>826446.28</v>
      </c>
      <c r="E19" s="8">
        <v>44470.26</v>
      </c>
      <c r="F19" s="8">
        <v>136605.89000000001</v>
      </c>
      <c r="G19" s="8">
        <v>355979.04</v>
      </c>
      <c r="H19" s="8">
        <v>289391.09000000003</v>
      </c>
    </row>
    <row r="20" spans="1:8" x14ac:dyDescent="0.25">
      <c r="A20" s="7"/>
      <c r="B20" s="17" t="s">
        <v>37</v>
      </c>
      <c r="C20" s="17"/>
      <c r="D20" s="8">
        <f>D19*0.21</f>
        <v>173553.7188</v>
      </c>
      <c r="E20" s="8">
        <f t="shared" ref="E20:H20" si="0">E19*0.21</f>
        <v>9338.7546000000002</v>
      </c>
      <c r="F20" s="8">
        <f t="shared" si="0"/>
        <v>28687.236900000004</v>
      </c>
      <c r="G20" s="8">
        <f t="shared" si="0"/>
        <v>74755.598399999988</v>
      </c>
      <c r="H20" s="8">
        <f t="shared" si="0"/>
        <v>60772.128900000003</v>
      </c>
    </row>
    <row r="21" spans="1:8" x14ac:dyDescent="0.25">
      <c r="A21" s="7"/>
      <c r="B21" s="17" t="s">
        <v>38</v>
      </c>
      <c r="C21" s="17"/>
      <c r="D21" s="8">
        <f>D19+D20</f>
        <v>999999.99880000006</v>
      </c>
      <c r="E21" s="8">
        <f t="shared" ref="E21:H21" si="1">E19+E20</f>
        <v>53809.014600000002</v>
      </c>
      <c r="F21" s="8">
        <f t="shared" si="1"/>
        <v>165293.12690000003</v>
      </c>
      <c r="G21" s="8">
        <f t="shared" si="1"/>
        <v>430734.63839999994</v>
      </c>
      <c r="H21" s="8">
        <f t="shared" si="1"/>
        <v>350163.21890000004</v>
      </c>
    </row>
    <row r="22" spans="1:8" x14ac:dyDescent="0.25">
      <c r="A22" s="18"/>
      <c r="B22" s="18"/>
      <c r="C22" s="18"/>
      <c r="D22" s="18"/>
    </row>
    <row r="23" spans="1:8" x14ac:dyDescent="0.25">
      <c r="A23" s="10"/>
      <c r="B23" s="10" t="s">
        <v>39</v>
      </c>
      <c r="C23" s="10"/>
      <c r="D23" s="10"/>
      <c r="F23" s="10" t="s">
        <v>40</v>
      </c>
    </row>
    <row r="25" spans="1:8" x14ac:dyDescent="0.25">
      <c r="B25" s="9" t="s">
        <v>41</v>
      </c>
      <c r="F25" s="9" t="s">
        <v>42</v>
      </c>
    </row>
    <row r="27" spans="1:8" x14ac:dyDescent="0.25">
      <c r="B27" s="9" t="s">
        <v>43</v>
      </c>
      <c r="F27" s="9" t="s">
        <v>44</v>
      </c>
      <c r="H27" s="9" t="s">
        <v>45</v>
      </c>
    </row>
  </sheetData>
  <mergeCells count="10">
    <mergeCell ref="B19:C19"/>
    <mergeCell ref="B20:C20"/>
    <mergeCell ref="B21:C21"/>
    <mergeCell ref="A22:D22"/>
    <mergeCell ref="A7:H7"/>
    <mergeCell ref="A8:A9"/>
    <mergeCell ref="B8:B9"/>
    <mergeCell ref="C8:C9"/>
    <mergeCell ref="D8:D9"/>
    <mergeCell ref="E8:H8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Augustinaitė</dc:creator>
  <cp:lastModifiedBy>Eglė Mickevičienė</cp:lastModifiedBy>
  <cp:lastPrinted>2022-08-29T13:58:26Z</cp:lastPrinted>
  <dcterms:created xsi:type="dcterms:W3CDTF">2022-08-29T13:48:34Z</dcterms:created>
  <dcterms:modified xsi:type="dcterms:W3CDTF">2022-09-01T10:32:29Z</dcterms:modified>
</cp:coreProperties>
</file>